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 - Sofim-Gefina\Contabilità\Indicizzazioni\Metodo_di_calcolo_indicizzazione vers 26.01.2023_X SITO\"/>
    </mc:Choice>
  </mc:AlternateContent>
  <xr:revisionPtr revIDLastSave="0" documentId="13_ncr:1_{DE2DE8D6-DCE4-4EE4-B6A5-896504FF3BCE}" xr6:coauthVersionLast="47" xr6:coauthVersionMax="47" xr10:uidLastSave="{00000000-0000-0000-0000-000000000000}"/>
  <workbookProtection workbookAlgorithmName="SHA-512" workbookHashValue="AUnXi8WMT6l+T4yF8rDFkBMP15MZJIhmOPudbTbojmEHhS53ygUmTYWwlqyGJCBVMy3ijm4sYUl30TjoLZHNKw==" workbookSaltValue="TY2iy2gFLaEjc+xg8tez/g==" workbookSpinCount="100000" lockStructure="1"/>
  <bookViews>
    <workbookView xWindow="-120" yWindow="-120" windowWidth="29040" windowHeight="15840" xr2:uid="{1E34D6A2-9BC3-402F-8837-FC79CC12E404}"/>
  </bookViews>
  <sheets>
    <sheet name="Indicizzazione Euribor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8" i="2" l="1"/>
  <c r="U27" i="2"/>
  <c r="U26" i="2"/>
  <c r="U25" i="2"/>
  <c r="U20" i="2"/>
  <c r="U19" i="2"/>
  <c r="U18" i="2"/>
  <c r="U17" i="2"/>
  <c r="Q25" i="2"/>
  <c r="K16" i="2" l="1"/>
  <c r="S20" i="2"/>
  <c r="S19" i="2"/>
  <c r="S18" i="2"/>
  <c r="S17" i="2"/>
  <c r="S28" i="2"/>
  <c r="S27" i="2"/>
  <c r="S26" i="2"/>
  <c r="S25" i="2"/>
  <c r="X25" i="2" s="1"/>
  <c r="AD25" i="2" s="1"/>
  <c r="Q17" i="2" l="1"/>
  <c r="X17" i="2" s="1"/>
  <c r="Q28" i="2" l="1"/>
  <c r="X28" i="2" s="1"/>
  <c r="AD28" i="2" s="1"/>
  <c r="K28" i="2"/>
  <c r="Q27" i="2"/>
  <c r="X27" i="2" s="1"/>
  <c r="AD27" i="2" s="1"/>
  <c r="K27" i="2"/>
  <c r="Q26" i="2"/>
  <c r="X26" i="2" s="1"/>
  <c r="AD26" i="2" s="1"/>
  <c r="K26" i="2"/>
  <c r="K25" i="2"/>
  <c r="AD20" i="2"/>
  <c r="Q19" i="2" l="1"/>
  <c r="AD19" i="2" s="1"/>
  <c r="AD17" i="2"/>
  <c r="Q20" i="2"/>
  <c r="K20" i="2"/>
  <c r="K19" i="2"/>
  <c r="Q18" i="2"/>
  <c r="X18" i="2" s="1"/>
  <c r="AD18" i="2" s="1"/>
  <c r="K18" i="2"/>
  <c r="K17" i="2"/>
</calcChain>
</file>

<file path=xl/sharedStrings.xml><?xml version="1.0" encoding="utf-8"?>
<sst xmlns="http://schemas.openxmlformats.org/spreadsheetml/2006/main" count="86" uniqueCount="45">
  <si>
    <t>Variazioni NEGATIVE</t>
  </si>
  <si>
    <t>Variazioni POSITIVE</t>
  </si>
  <si>
    <t>Delta tasso "teorico"
(2)</t>
  </si>
  <si>
    <t>(1)</t>
  </si>
  <si>
    <t>(2)</t>
  </si>
  <si>
    <t>(3)</t>
  </si>
  <si>
    <t>(4)</t>
  </si>
  <si>
    <t>Delta tasso "contrattuale"
(4)</t>
  </si>
  <si>
    <t>TAN</t>
  </si>
  <si>
    <t>Capitale residuo alla scadenza del canone</t>
  </si>
  <si>
    <t>Giorni di competenza</t>
  </si>
  <si>
    <t>TAN PROVVISORIO applicando il Delta tasso "teorico"</t>
  </si>
  <si>
    <t>A</t>
  </si>
  <si>
    <t>B</t>
  </si>
  <si>
    <t>C</t>
  </si>
  <si>
    <t>E</t>
  </si>
  <si>
    <t>F</t>
  </si>
  <si>
    <t>G</t>
  </si>
  <si>
    <t>Differenza
(1)</t>
  </si>
  <si>
    <t>tasso massimo (nella misura del tasso soglia, stabilito pro tempore da Decreto MEF ai sensi della Legge n.108/1996, diminuito dello 0,25%)
(3)</t>
  </si>
  <si>
    <t>TASSO CONVENZIONALE</t>
  </si>
  <si>
    <t>non applicabile(*)</t>
  </si>
  <si>
    <t>(*)</t>
  </si>
  <si>
    <t>non applicabile perché il Delta tasso "teorico" è pari allo 0,00% e quindi nulla è dovuto</t>
  </si>
  <si>
    <t>(5)</t>
  </si>
  <si>
    <t>Adeguamento per indicizzazione
 (5)</t>
  </si>
  <si>
    <t>27/10/aaaa</t>
  </si>
  <si>
    <t>D</t>
  </si>
  <si>
    <t>(D+C)</t>
  </si>
  <si>
    <t>(E*F*G/360)</t>
  </si>
  <si>
    <t>(B-A)</t>
  </si>
  <si>
    <t>SOFIM-GEFINA S.P.A. - parametri e criteri di indicizzazione</t>
  </si>
  <si>
    <t>calcolando la differenza tra il valore del parametro fissato in contratto e le medie mensili dello stesso parametro rilevato nel periodo;</t>
  </si>
  <si>
    <t>determinando il "delta tasso teorico", ovvero arrotondando al quarto punto superiore la differenza rilevata al punto (1);</t>
  </si>
  <si>
    <t xml:space="preserve"> tasso minimo (nella misura del maggiore tra il TAN del contratto diminuito dello 0,75% ed il tasso convenzionale dell'x,xx% indicato nell'appendice contrattuale)
(3)</t>
  </si>
  <si>
    <t>TAN - 0,75%</t>
  </si>
  <si>
    <t>I parametri che possono essere utilizzati, a seconda degli andamenti del mercato di riferimento, sono i tassi di rendimento (Euribor, ecc.), in rapporto a diverse scadenze.
Il parametro di riferimento verrà riportato nel contratto sottoscritto dalle parti e gli adeguamenti avverranno alla fine di ogni periodo di indicizzazione previsto in contratto e verranno liquidati, a scelta della Finanziaria, entro 60 giorni e franco valuta dalla fine di ogni trimestre o semestre solare o entro il 28/02 di ogni anno con riferimento alle rilevazioni di tutto l’anno precedente.</t>
  </si>
  <si>
    <t>Come previsto contrattualmente , si procede:</t>
  </si>
  <si>
    <t>il delta tasso "contrattuale" calcolato al punto (4)  viene moltiplicato per l'importo del capitale residuo alla fine di ogni periodo di indicizzazione, moltiplicato per i giorni di competenza del periodo di indicizzazione e diviso per i giorni dell'anno commerciale pari a 360.</t>
  </si>
  <si>
    <t>si determina così il cosiddetto delta tasso "contrattuale";</t>
  </si>
  <si>
    <t xml:space="preserve">Scadenza canone </t>
  </si>
  <si>
    <t xml:space="preserve">Parametro iniziale di riferimento </t>
  </si>
  <si>
    <t xml:space="preserve">Media del mese del parametro di riferimento </t>
  </si>
  <si>
    <t>e adeguandolo all'eventuale tasso massimo (nella misura del tasso soglia, stabilito pro tempore da Decreto MEF ai sensi della Legge n.108/1996, diminuito dello 0,25%) o all'eventuale tasso minimo (nella misura del maggiore tra il TAN del contratto diminuito dello 0,75% ed il tasso convenzionale) previsti nel contratto e nell' appendice contrattuale;</t>
  </si>
  <si>
    <t>Si fornisce, di seguito, una esemplificazione del calcolo in caso di contratto indicizzato all'Euribor: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</si>
</sst>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%"/>
    <numFmt numFmtId="165" formatCode="0.000"/>
    <numFmt numFmtId="166" formatCode="_-* #,##0_-;\-* #,##0_-;_-* &quot;-&quot;??_-;_-@_-"/>
    <numFmt numFmtId="167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10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0" xfId="0" applyNumberFormat="1" applyFont="1"/>
    <xf numFmtId="164" fontId="0" fillId="0" borderId="0" xfId="2" applyNumberFormat="1" applyFont="1" applyBorder="1"/>
    <xf numFmtId="10" fontId="0" fillId="0" borderId="0" xfId="2" applyNumberFormat="1" applyFont="1" applyBorder="1"/>
    <xf numFmtId="43" fontId="0" fillId="0" borderId="0" xfId="1" applyFont="1" applyBorder="1"/>
    <xf numFmtId="1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0" fillId="0" borderId="0" xfId="2" applyNumberFormat="1" applyFont="1" applyFill="1" applyBorder="1"/>
    <xf numFmtId="43" fontId="0" fillId="0" borderId="0" xfId="1" applyFont="1" applyFill="1" applyBorder="1"/>
    <xf numFmtId="10" fontId="0" fillId="0" borderId="0" xfId="2" applyNumberFormat="1" applyFont="1" applyFill="1" applyBorder="1"/>
    <xf numFmtId="0" fontId="0" fillId="0" borderId="0" xfId="0" quotePrefix="1" applyAlignment="1">
      <alignment horizontal="right" vertical="center"/>
    </xf>
    <xf numFmtId="0" fontId="6" fillId="0" borderId="0" xfId="0" applyFont="1"/>
    <xf numFmtId="166" fontId="0" fillId="0" borderId="0" xfId="1" applyNumberFormat="1" applyFont="1" applyBorder="1"/>
    <xf numFmtId="2" fontId="0" fillId="0" borderId="0" xfId="0" applyNumberFormat="1"/>
    <xf numFmtId="0" fontId="7" fillId="0" borderId="0" xfId="0" applyFont="1"/>
    <xf numFmtId="10" fontId="0" fillId="0" borderId="0" xfId="0" applyNumberFormat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5" xfId="0" applyNumberFormat="1" applyBorder="1"/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/>
    <xf numFmtId="10" fontId="0" fillId="0" borderId="10" xfId="0" applyNumberFormat="1" applyBorder="1"/>
    <xf numFmtId="0" fontId="0" fillId="3" borderId="9" xfId="0" applyFill="1" applyBorder="1" applyAlignment="1">
      <alignment horizontal="center" vertical="center" wrapText="1"/>
    </xf>
    <xf numFmtId="10" fontId="5" fillId="3" borderId="9" xfId="0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 wrapText="1"/>
    </xf>
    <xf numFmtId="10" fontId="0" fillId="3" borderId="9" xfId="0" applyNumberFormat="1" applyFill="1" applyBorder="1" applyAlignment="1">
      <alignment horizontal="center" vertical="center" wrapText="1"/>
    </xf>
    <xf numFmtId="43" fontId="3" fillId="3" borderId="9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65" fontId="3" fillId="3" borderId="9" xfId="0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 vertical="center" wrapText="1"/>
    </xf>
    <xf numFmtId="10" fontId="0" fillId="0" borderId="10" xfId="2" applyNumberFormat="1" applyFont="1" applyFill="1" applyBorder="1"/>
    <xf numFmtId="0" fontId="7" fillId="0" borderId="0" xfId="0" applyFont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0" xfId="0" applyBorder="1"/>
    <xf numFmtId="10" fontId="8" fillId="2" borderId="11" xfId="0" applyNumberFormat="1" applyFont="1" applyFill="1" applyBorder="1" applyAlignment="1">
      <alignment horizontal="center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10" fontId="0" fillId="0" borderId="12" xfId="0" applyNumberFormat="1" applyBorder="1"/>
    <xf numFmtId="164" fontId="3" fillId="2" borderId="11" xfId="2" applyNumberFormat="1" applyFont="1" applyFill="1" applyBorder="1" applyAlignment="1">
      <alignment horizontal="center" vertical="center" wrapText="1"/>
    </xf>
    <xf numFmtId="10" fontId="0" fillId="0" borderId="12" xfId="0" applyNumberFormat="1" applyBorder="1" applyAlignment="1">
      <alignment horizontal="center" vertical="center"/>
    </xf>
    <xf numFmtId="43" fontId="3" fillId="2" borderId="11" xfId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0" fontId="2" fillId="0" borderId="12" xfId="0" applyNumberFormat="1" applyFont="1" applyBorder="1"/>
    <xf numFmtId="10" fontId="2" fillId="0" borderId="10" xfId="0" applyNumberFormat="1" applyFont="1" applyBorder="1"/>
    <xf numFmtId="10" fontId="0" fillId="0" borderId="12" xfId="2" applyNumberFormat="1" applyFont="1" applyFill="1" applyBorder="1"/>
    <xf numFmtId="0" fontId="9" fillId="0" borderId="0" xfId="0" applyFont="1"/>
    <xf numFmtId="10" fontId="0" fillId="0" borderId="12" xfId="2" applyNumberFormat="1" applyFont="1" applyBorder="1"/>
    <xf numFmtId="10" fontId="0" fillId="0" borderId="10" xfId="2" applyNumberFormat="1" applyFont="1" applyBorder="1"/>
    <xf numFmtId="10" fontId="0" fillId="0" borderId="11" xfId="0" applyNumberFormat="1" applyBorder="1" applyAlignment="1">
      <alignment horizontal="center" vertical="center"/>
    </xf>
    <xf numFmtId="167" fontId="0" fillId="0" borderId="12" xfId="1" applyNumberFormat="1" applyFont="1" applyBorder="1" applyAlignment="1">
      <alignment horizontal="center"/>
    </xf>
    <xf numFmtId="167" fontId="0" fillId="0" borderId="10" xfId="1" applyNumberFormat="1" applyFon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12" xfId="1" applyNumberFormat="1" applyFont="1" applyFill="1" applyBorder="1" applyAlignment="1">
      <alignment horizontal="center"/>
    </xf>
    <xf numFmtId="167" fontId="0" fillId="0" borderId="10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3" fillId="2" borderId="13" xfId="0" applyNumberFormat="1" applyFont="1" applyFill="1" applyBorder="1" applyAlignment="1">
      <alignment horizontal="center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238125</xdr:rowOff>
    </xdr:from>
    <xdr:to>
      <xdr:col>2</xdr:col>
      <xdr:colOff>817245</xdr:colOff>
      <xdr:row>3</xdr:row>
      <xdr:rowOff>435187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BEF0F32-4A1E-477F-9364-56E49656D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419100"/>
          <a:ext cx="931545" cy="7590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7245-B620-468B-BB2C-3DC54A0F9C23}">
  <sheetPr>
    <pageSetUpPr fitToPage="1"/>
  </sheetPr>
  <dimension ref="B2:AE29"/>
  <sheetViews>
    <sheetView showGridLines="0" tabSelected="1" zoomScale="80" zoomScaleNormal="80" workbookViewId="0">
      <selection activeCell="Q10" sqref="Q10"/>
    </sheetView>
  </sheetViews>
  <sheetFormatPr defaultRowHeight="15" x14ac:dyDescent="0.25"/>
  <cols>
    <col min="1" max="2" width="2.140625" customWidth="1"/>
    <col min="3" max="3" width="14.5703125" customWidth="1"/>
    <col min="4" max="4" width="1.28515625" customWidth="1"/>
    <col min="5" max="5" width="12.5703125" customWidth="1"/>
    <col min="6" max="6" width="0.85546875" customWidth="1"/>
    <col min="7" max="7" width="16" customWidth="1"/>
    <col min="8" max="8" width="1" customWidth="1"/>
    <col min="9" max="9" width="20.7109375" customWidth="1"/>
    <col min="10" max="10" width="0.85546875" customWidth="1"/>
    <col min="11" max="11" width="16.42578125" customWidth="1"/>
    <col min="12" max="12" width="0.7109375" customWidth="1"/>
    <col min="13" max="13" width="14" customWidth="1"/>
    <col min="14" max="14" width="0.7109375" customWidth="1"/>
    <col min="15" max="15" width="19.5703125" bestFit="1" customWidth="1"/>
    <col min="16" max="16" width="0.7109375" customWidth="1"/>
    <col min="17" max="17" width="22.85546875" bestFit="1" customWidth="1"/>
    <col min="18" max="18" width="0.85546875" customWidth="1"/>
    <col min="19" max="19" width="30.7109375" customWidth="1"/>
    <col min="20" max="20" width="0.85546875" customWidth="1"/>
    <col min="21" max="21" width="30.5703125" customWidth="1"/>
    <col min="22" max="22" width="30.5703125" bestFit="1" customWidth="1"/>
    <col min="23" max="23" width="0.7109375" customWidth="1"/>
    <col min="24" max="24" width="19.5703125" bestFit="1" customWidth="1"/>
    <col min="25" max="25" width="1" customWidth="1"/>
    <col min="26" max="26" width="19.5703125" bestFit="1" customWidth="1"/>
    <col min="27" max="27" width="1.140625" customWidth="1"/>
    <col min="28" max="28" width="19.5703125" bestFit="1" customWidth="1"/>
    <col min="29" max="29" width="1" customWidth="1"/>
    <col min="30" max="30" width="19.5703125" bestFit="1" customWidth="1"/>
    <col min="31" max="31" width="2.140625" customWidth="1"/>
  </cols>
  <sheetData>
    <row r="2" spans="2:31" ht="23.25" x14ac:dyDescent="0.35">
      <c r="E2" s="74" t="s">
        <v>31</v>
      </c>
    </row>
    <row r="3" spans="2:31" ht="21" x14ac:dyDescent="0.35">
      <c r="E3" s="19"/>
    </row>
    <row r="4" spans="2:31" ht="43.5" customHeight="1" x14ac:dyDescent="0.25">
      <c r="E4" s="84" t="s">
        <v>36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</row>
    <row r="5" spans="2:31" x14ac:dyDescent="0.25">
      <c r="E5" t="s">
        <v>37</v>
      </c>
    </row>
    <row r="6" spans="2:31" s="2" customFormat="1" ht="33.75" customHeight="1" x14ac:dyDescent="0.25">
      <c r="C6" s="18" t="s">
        <v>3</v>
      </c>
      <c r="D6" s="18"/>
      <c r="E6" s="88" t="s">
        <v>32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</row>
    <row r="7" spans="2:31" s="2" customFormat="1" x14ac:dyDescent="0.25">
      <c r="C7" s="18" t="s">
        <v>4</v>
      </c>
      <c r="D7" s="18"/>
      <c r="E7" s="2" t="s">
        <v>33</v>
      </c>
    </row>
    <row r="8" spans="2:31" s="2" customFormat="1" ht="32.25" customHeight="1" x14ac:dyDescent="0.25">
      <c r="C8" s="18" t="s">
        <v>5</v>
      </c>
      <c r="D8" s="18"/>
      <c r="E8" s="88" t="s">
        <v>43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</row>
    <row r="9" spans="2:31" s="2" customFormat="1" ht="32.25" customHeight="1" x14ac:dyDescent="0.25">
      <c r="C9" s="18" t="s">
        <v>6</v>
      </c>
      <c r="D9" s="18"/>
      <c r="E9" s="88" t="s">
        <v>39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</row>
    <row r="10" spans="2:31" s="2" customFormat="1" ht="27.75" customHeight="1" x14ac:dyDescent="0.25">
      <c r="C10" s="18" t="s">
        <v>24</v>
      </c>
      <c r="D10" s="18"/>
      <c r="E10" s="26" t="s">
        <v>38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5"/>
      <c r="AD10" s="25"/>
    </row>
    <row r="11" spans="2:31" s="2" customFormat="1" x14ac:dyDescent="0.25">
      <c r="C11" s="18"/>
      <c r="D11" s="18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5"/>
      <c r="AD11" s="25"/>
    </row>
    <row r="12" spans="2:31" s="47" customFormat="1" ht="15.75" thickBot="1" x14ac:dyDescent="0.3">
      <c r="E12" s="47" t="s">
        <v>44</v>
      </c>
    </row>
    <row r="13" spans="2:31" x14ac:dyDescent="0.25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5"/>
    </row>
    <row r="14" spans="2:31" s="27" customFormat="1" ht="96" customHeight="1" x14ac:dyDescent="0.25">
      <c r="B14" s="38"/>
      <c r="E14" s="61" t="s">
        <v>40</v>
      </c>
      <c r="F14" s="28"/>
      <c r="G14" s="64" t="s">
        <v>41</v>
      </c>
      <c r="H14" s="29"/>
      <c r="I14" s="65" t="s">
        <v>42</v>
      </c>
      <c r="J14" s="30"/>
      <c r="K14" s="67" t="s">
        <v>18</v>
      </c>
      <c r="L14" s="31"/>
      <c r="M14" s="65" t="s">
        <v>2</v>
      </c>
      <c r="N14" s="30"/>
      <c r="O14" s="65" t="s">
        <v>8</v>
      </c>
      <c r="P14" s="30"/>
      <c r="Q14" s="65" t="s">
        <v>11</v>
      </c>
      <c r="R14" s="30"/>
      <c r="S14" s="65" t="s">
        <v>19</v>
      </c>
      <c r="T14" s="30"/>
      <c r="U14" s="89" t="s">
        <v>34</v>
      </c>
      <c r="V14" s="90"/>
      <c r="W14" s="30"/>
      <c r="X14" s="65" t="s">
        <v>7</v>
      </c>
      <c r="Y14" s="30"/>
      <c r="Z14" s="69" t="s">
        <v>9</v>
      </c>
      <c r="AA14" s="32"/>
      <c r="AB14" s="61" t="s">
        <v>10</v>
      </c>
      <c r="AC14" s="28"/>
      <c r="AD14" s="70" t="s">
        <v>25</v>
      </c>
      <c r="AE14" s="39"/>
    </row>
    <row r="15" spans="2:31" s="4" customFormat="1" ht="15.75" customHeight="1" x14ac:dyDescent="0.25">
      <c r="B15" s="40"/>
      <c r="E15" s="49"/>
      <c r="F15" s="3"/>
      <c r="G15" s="50" t="s">
        <v>12</v>
      </c>
      <c r="H15" s="11"/>
      <c r="I15" s="51" t="s">
        <v>13</v>
      </c>
      <c r="J15" s="12"/>
      <c r="K15" s="52" t="s">
        <v>30</v>
      </c>
      <c r="L15" s="13"/>
      <c r="M15" s="53" t="s">
        <v>14</v>
      </c>
      <c r="N15" s="12"/>
      <c r="O15" s="51" t="s">
        <v>27</v>
      </c>
      <c r="P15" s="12"/>
      <c r="Q15" s="51" t="s">
        <v>28</v>
      </c>
      <c r="R15" s="9"/>
      <c r="S15" s="54"/>
      <c r="T15" s="9"/>
      <c r="U15" s="58" t="s">
        <v>35</v>
      </c>
      <c r="V15" s="58" t="s">
        <v>20</v>
      </c>
      <c r="W15" s="9"/>
      <c r="X15" s="51" t="s">
        <v>15</v>
      </c>
      <c r="Y15" s="12"/>
      <c r="Z15" s="55" t="s">
        <v>16</v>
      </c>
      <c r="AA15" s="14"/>
      <c r="AB15" s="56" t="s">
        <v>17</v>
      </c>
      <c r="AC15" s="10"/>
      <c r="AD15" s="57" t="s">
        <v>29</v>
      </c>
      <c r="AE15" s="41"/>
    </row>
    <row r="16" spans="2:31" ht="21.75" customHeight="1" x14ac:dyDescent="0.25">
      <c r="B16" s="36"/>
      <c r="C16" s="85" t="s">
        <v>0</v>
      </c>
      <c r="D16" s="3"/>
      <c r="E16" s="62" t="s">
        <v>26</v>
      </c>
      <c r="G16" s="71">
        <v>-2.6900000000000001E-3</v>
      </c>
      <c r="H16" s="5"/>
      <c r="I16" s="66">
        <v>-4.5100000000000001E-3</v>
      </c>
      <c r="J16" s="1"/>
      <c r="K16" s="75">
        <f>+I16-G16</f>
        <v>-1.82E-3</v>
      </c>
      <c r="L16" s="7"/>
      <c r="M16" s="66">
        <v>0</v>
      </c>
      <c r="N16" s="1"/>
      <c r="O16" s="68" t="s">
        <v>21</v>
      </c>
      <c r="P16" s="23"/>
      <c r="Q16" s="68" t="s">
        <v>21</v>
      </c>
      <c r="R16" s="23"/>
      <c r="S16" s="68" t="s">
        <v>21</v>
      </c>
      <c r="T16" s="23"/>
      <c r="U16" s="68" t="s">
        <v>21</v>
      </c>
      <c r="V16" s="68" t="s">
        <v>21</v>
      </c>
      <c r="W16" s="23"/>
      <c r="X16" s="77" t="s">
        <v>21</v>
      </c>
      <c r="Y16" s="23"/>
      <c r="Z16" s="68" t="s">
        <v>21</v>
      </c>
      <c r="AA16" s="24"/>
      <c r="AB16" s="68" t="s">
        <v>21</v>
      </c>
      <c r="AC16" s="4"/>
      <c r="AD16" s="68" t="s">
        <v>21</v>
      </c>
      <c r="AE16" s="37"/>
    </row>
    <row r="17" spans="2:31" ht="21.75" customHeight="1" x14ac:dyDescent="0.25">
      <c r="B17" s="36"/>
      <c r="C17" s="86"/>
      <c r="D17" s="3"/>
      <c r="E17" s="62" t="s">
        <v>26</v>
      </c>
      <c r="G17" s="71">
        <v>-2.6900000000000001E-3</v>
      </c>
      <c r="H17" s="5"/>
      <c r="I17" s="66">
        <v>-5.6499999999999996E-3</v>
      </c>
      <c r="J17" s="1"/>
      <c r="K17" s="75">
        <f>+I17-G17</f>
        <v>-2.9599999999999995E-3</v>
      </c>
      <c r="L17" s="7"/>
      <c r="M17" s="66">
        <v>-2.5000000000000001E-3</v>
      </c>
      <c r="N17" s="1"/>
      <c r="O17" s="66">
        <v>4.7570000000000001E-2</v>
      </c>
      <c r="P17" s="1"/>
      <c r="Q17" s="66">
        <f>+O17+M17</f>
        <v>4.5069999999999999E-2</v>
      </c>
      <c r="R17" s="1"/>
      <c r="S17" s="66">
        <f t="shared" ref="S17:S20" si="0">11.3%-0.25%</f>
        <v>0.1105</v>
      </c>
      <c r="T17" s="1"/>
      <c r="U17" s="66">
        <f>+O17-0.75%</f>
        <v>4.0070000000000001E-2</v>
      </c>
      <c r="V17" s="66">
        <v>4.2500000000000003E-2</v>
      </c>
      <c r="W17" s="1"/>
      <c r="X17" s="66">
        <f>+IF(Q17&lt;S17,+IF(Q17&gt;MAX(U17,V17),Q17-O17,MAX(U17-O17,V17-O17)),S17)</f>
        <v>-2.5000000000000022E-3</v>
      </c>
      <c r="Y17" s="1"/>
      <c r="Z17" s="78">
        <v>122288.3</v>
      </c>
      <c r="AA17" s="8"/>
      <c r="AB17" s="62">
        <v>30</v>
      </c>
      <c r="AD17" s="80">
        <f>+Z17*AB17*X17/360</f>
        <v>-25.47672916666669</v>
      </c>
      <c r="AE17" s="42"/>
    </row>
    <row r="18" spans="2:31" ht="21.75" customHeight="1" x14ac:dyDescent="0.25">
      <c r="B18" s="36"/>
      <c r="C18" s="86"/>
      <c r="D18" s="3"/>
      <c r="E18" s="62" t="s">
        <v>26</v>
      </c>
      <c r="G18" s="71">
        <v>-2.6900000000000001E-3</v>
      </c>
      <c r="H18" s="5"/>
      <c r="I18" s="66">
        <v>-8.5900000000000004E-3</v>
      </c>
      <c r="J18" s="1"/>
      <c r="K18" s="75">
        <f>+I18-G18</f>
        <v>-5.9000000000000007E-3</v>
      </c>
      <c r="L18" s="7"/>
      <c r="M18" s="66">
        <v>-5.0000000000000001E-3</v>
      </c>
      <c r="N18" s="1"/>
      <c r="O18" s="66">
        <v>4.7570000000000001E-2</v>
      </c>
      <c r="P18" s="1"/>
      <c r="Q18" s="75">
        <f>+O18+M18</f>
        <v>4.2570000000000004E-2</v>
      </c>
      <c r="R18" s="7"/>
      <c r="S18" s="66">
        <f t="shared" si="0"/>
        <v>0.1105</v>
      </c>
      <c r="T18" s="1"/>
      <c r="U18" s="66">
        <f>+O18-0.75%</f>
        <v>4.0070000000000001E-2</v>
      </c>
      <c r="V18" s="66">
        <v>4.2500000000000003E-2</v>
      </c>
      <c r="W18" s="1"/>
      <c r="X18" s="66">
        <f>+IF(Q18&lt;S18,+IF(Q18&gt;MAX(U18,V18),Q18-O18,MAX(U18-O18,V18-O18)),S18)</f>
        <v>-4.9999999999999975E-3</v>
      </c>
      <c r="Y18" s="1"/>
      <c r="Z18" s="78">
        <v>122288.3</v>
      </c>
      <c r="AA18" s="8"/>
      <c r="AB18" s="62">
        <v>30</v>
      </c>
      <c r="AD18" s="80">
        <f>+Z18*AB18*X18/360</f>
        <v>-50.953458333333309</v>
      </c>
      <c r="AE18" s="42"/>
    </row>
    <row r="19" spans="2:31" ht="21.75" customHeight="1" x14ac:dyDescent="0.25">
      <c r="B19" s="36"/>
      <c r="C19" s="86"/>
      <c r="D19" s="3"/>
      <c r="E19" s="62" t="s">
        <v>26</v>
      </c>
      <c r="G19" s="71">
        <v>-2.6900000000000001E-3</v>
      </c>
      <c r="H19" s="5"/>
      <c r="I19" s="66">
        <v>-1.025E-2</v>
      </c>
      <c r="J19" s="1"/>
      <c r="K19" s="75">
        <f>+I19-G19</f>
        <v>-7.5600000000000007E-3</v>
      </c>
      <c r="L19" s="7"/>
      <c r="M19" s="66">
        <v>-7.4999999999999997E-3</v>
      </c>
      <c r="N19" s="1"/>
      <c r="O19" s="66">
        <v>4.7570000000000001E-2</v>
      </c>
      <c r="P19" s="1"/>
      <c r="Q19" s="75">
        <f>+O19+M19</f>
        <v>4.0070000000000001E-2</v>
      </c>
      <c r="R19" s="7"/>
      <c r="S19" s="66">
        <f t="shared" si="0"/>
        <v>0.1105</v>
      </c>
      <c r="T19" s="1"/>
      <c r="U19" s="66">
        <f>+O19-0.75%</f>
        <v>4.0070000000000001E-2</v>
      </c>
      <c r="V19" s="66">
        <v>4.2500000000000003E-2</v>
      </c>
      <c r="W19" s="1"/>
      <c r="X19" s="66">
        <v>-5.0000000000000001E-3</v>
      </c>
      <c r="Y19" s="1"/>
      <c r="Z19" s="78">
        <v>122288.3</v>
      </c>
      <c r="AA19" s="8"/>
      <c r="AB19" s="62">
        <v>30</v>
      </c>
      <c r="AD19" s="80">
        <f>+Z19*AB19*X19/360</f>
        <v>-50.95345833333333</v>
      </c>
      <c r="AE19" s="42"/>
    </row>
    <row r="20" spans="2:31" ht="21.75" customHeight="1" x14ac:dyDescent="0.25">
      <c r="B20" s="36"/>
      <c r="C20" s="87"/>
      <c r="D20" s="3"/>
      <c r="E20" s="63" t="s">
        <v>26</v>
      </c>
      <c r="G20" s="72">
        <v>-2.6900000000000001E-3</v>
      </c>
      <c r="H20" s="5"/>
      <c r="I20" s="48">
        <v>-1.346E-2</v>
      </c>
      <c r="J20" s="1"/>
      <c r="K20" s="76">
        <f>+I20-G20</f>
        <v>-1.077E-2</v>
      </c>
      <c r="L20" s="7"/>
      <c r="M20" s="48">
        <v>-0.01</v>
      </c>
      <c r="N20" s="1"/>
      <c r="O20" s="48">
        <v>4.7570000000000001E-2</v>
      </c>
      <c r="P20" s="1"/>
      <c r="Q20" s="76">
        <f>+O20+M20</f>
        <v>3.7569999999999999E-2</v>
      </c>
      <c r="R20" s="7"/>
      <c r="S20" s="48">
        <f t="shared" si="0"/>
        <v>0.1105</v>
      </c>
      <c r="T20" s="1"/>
      <c r="U20" s="48">
        <f>+O20-0.75%</f>
        <v>4.0070000000000001E-2</v>
      </c>
      <c r="V20" s="48">
        <v>4.2500000000000003E-2</v>
      </c>
      <c r="W20" s="1"/>
      <c r="X20" s="48">
        <v>-5.0000000000000001E-3</v>
      </c>
      <c r="Y20" s="1"/>
      <c r="Z20" s="79">
        <v>122288.3</v>
      </c>
      <c r="AA20" s="8"/>
      <c r="AB20" s="63">
        <v>30</v>
      </c>
      <c r="AD20" s="81">
        <f>+Z20*AB20*X20/360</f>
        <v>-50.95345833333333</v>
      </c>
      <c r="AE20" s="42"/>
    </row>
    <row r="21" spans="2:31" ht="21.75" customHeight="1" x14ac:dyDescent="0.25">
      <c r="B21" s="36"/>
      <c r="C21" s="60" t="s">
        <v>22</v>
      </c>
      <c r="D21" s="43"/>
      <c r="E21" s="22" t="s">
        <v>23</v>
      </c>
      <c r="G21" s="5"/>
      <c r="H21" s="5"/>
      <c r="I21" s="1"/>
      <c r="J21" s="1"/>
      <c r="K21" s="7"/>
      <c r="L21" s="6"/>
      <c r="M21" s="1"/>
      <c r="N21" s="1"/>
      <c r="O21" s="1"/>
      <c r="P21" s="1"/>
      <c r="Q21" s="7"/>
      <c r="R21" s="7"/>
      <c r="S21" s="1"/>
      <c r="T21" s="1"/>
      <c r="U21" s="1"/>
      <c r="V21" s="1"/>
      <c r="W21" s="1"/>
      <c r="X21" s="1"/>
      <c r="Y21" s="1"/>
      <c r="Z21" s="20"/>
      <c r="AA21" s="8"/>
      <c r="AD21" s="21"/>
      <c r="AE21" s="42"/>
    </row>
    <row r="22" spans="2:31" x14ac:dyDescent="0.25">
      <c r="B22" s="36"/>
      <c r="AE22" s="37"/>
    </row>
    <row r="23" spans="2:31" s="27" customFormat="1" ht="96" customHeight="1" x14ac:dyDescent="0.25">
      <c r="B23" s="38"/>
      <c r="E23" s="61" t="s">
        <v>40</v>
      </c>
      <c r="F23" s="28"/>
      <c r="G23" s="64" t="s">
        <v>41</v>
      </c>
      <c r="H23" s="29"/>
      <c r="I23" s="65" t="s">
        <v>42</v>
      </c>
      <c r="J23" s="30"/>
      <c r="K23" s="67" t="s">
        <v>18</v>
      </c>
      <c r="L23" s="31"/>
      <c r="M23" s="65" t="s">
        <v>2</v>
      </c>
      <c r="N23" s="30"/>
      <c r="O23" s="65" t="s">
        <v>8</v>
      </c>
      <c r="P23" s="30"/>
      <c r="Q23" s="65" t="s">
        <v>11</v>
      </c>
      <c r="R23" s="30"/>
      <c r="S23" s="65" t="s">
        <v>19</v>
      </c>
      <c r="T23" s="30"/>
      <c r="U23" s="89" t="s">
        <v>34</v>
      </c>
      <c r="V23" s="90"/>
      <c r="W23" s="30"/>
      <c r="X23" s="65" t="s">
        <v>7</v>
      </c>
      <c r="Y23" s="30"/>
      <c r="Z23" s="69" t="s">
        <v>9</v>
      </c>
      <c r="AA23" s="32"/>
      <c r="AB23" s="61" t="s">
        <v>10</v>
      </c>
      <c r="AC23" s="28"/>
      <c r="AD23" s="70" t="s">
        <v>25</v>
      </c>
      <c r="AE23" s="39"/>
    </row>
    <row r="24" spans="2:31" s="4" customFormat="1" ht="15.75" customHeight="1" x14ac:dyDescent="0.25">
      <c r="B24" s="40"/>
      <c r="E24" s="49"/>
      <c r="F24" s="3"/>
      <c r="G24" s="50" t="s">
        <v>12</v>
      </c>
      <c r="H24" s="11"/>
      <c r="I24" s="51" t="s">
        <v>13</v>
      </c>
      <c r="J24" s="12"/>
      <c r="K24" s="52" t="s">
        <v>30</v>
      </c>
      <c r="L24" s="13"/>
      <c r="M24" s="53" t="s">
        <v>14</v>
      </c>
      <c r="N24" s="12"/>
      <c r="O24" s="51" t="s">
        <v>27</v>
      </c>
      <c r="P24" s="12"/>
      <c r="Q24" s="51" t="s">
        <v>28</v>
      </c>
      <c r="R24" s="9"/>
      <c r="S24" s="54"/>
      <c r="T24" s="9"/>
      <c r="U24" s="58" t="s">
        <v>35</v>
      </c>
      <c r="V24" s="58" t="s">
        <v>20</v>
      </c>
      <c r="W24" s="9"/>
      <c r="X24" s="51" t="s">
        <v>15</v>
      </c>
      <c r="Y24" s="12"/>
      <c r="Z24" s="55" t="s">
        <v>16</v>
      </c>
      <c r="AA24" s="14"/>
      <c r="AB24" s="56" t="s">
        <v>17</v>
      </c>
      <c r="AC24" s="10"/>
      <c r="AD24" s="57" t="s">
        <v>29</v>
      </c>
      <c r="AE24" s="41"/>
    </row>
    <row r="25" spans="2:31" ht="21.75" customHeight="1" x14ac:dyDescent="0.25">
      <c r="B25" s="36"/>
      <c r="C25" s="85" t="s">
        <v>1</v>
      </c>
      <c r="D25" s="3"/>
      <c r="E25" s="62" t="s">
        <v>26</v>
      </c>
      <c r="G25" s="71">
        <v>-2.6900000000000001E-3</v>
      </c>
      <c r="H25" s="5"/>
      <c r="I25" s="73">
        <v>-1.6999999999999999E-3</v>
      </c>
      <c r="J25" s="1"/>
      <c r="K25" s="73">
        <f>+I25-G25</f>
        <v>9.9000000000000021E-4</v>
      </c>
      <c r="L25" s="15"/>
      <c r="M25" s="66">
        <v>2.5000000000000001E-3</v>
      </c>
      <c r="N25" s="1"/>
      <c r="O25" s="66">
        <v>4.7570000000000001E-2</v>
      </c>
      <c r="P25" s="1"/>
      <c r="Q25" s="66">
        <f>+O25+M25</f>
        <v>5.0070000000000003E-2</v>
      </c>
      <c r="R25" s="1"/>
      <c r="S25" s="66">
        <f>11.3%-0.25%</f>
        <v>0.1105</v>
      </c>
      <c r="T25" s="1"/>
      <c r="U25" s="66">
        <f t="shared" ref="U25:U28" si="1">+O25-0.75%</f>
        <v>4.0070000000000001E-2</v>
      </c>
      <c r="V25" s="66">
        <v>4.2500000000000003E-2</v>
      </c>
      <c r="W25" s="1"/>
      <c r="X25" s="66">
        <f>+IF(Q25&lt;S25,+IF(Q25&gt;MAX(U25,V25),Q25-O25,MAX(U25-O25,V25-O25)),S25)</f>
        <v>2.5000000000000022E-3</v>
      </c>
      <c r="Y25" s="1"/>
      <c r="Z25" s="82">
        <v>122288.3</v>
      </c>
      <c r="AA25" s="16"/>
      <c r="AB25" s="62">
        <v>30</v>
      </c>
      <c r="AD25" s="80">
        <f>+Z25*AB25*X25/360</f>
        <v>25.47672916666669</v>
      </c>
      <c r="AE25" s="37"/>
    </row>
    <row r="26" spans="2:31" ht="21.75" customHeight="1" x14ac:dyDescent="0.25">
      <c r="B26" s="36"/>
      <c r="C26" s="86"/>
      <c r="D26" s="3"/>
      <c r="E26" s="62" t="s">
        <v>26</v>
      </c>
      <c r="G26" s="71">
        <v>-2.6900000000000001E-3</v>
      </c>
      <c r="H26" s="5"/>
      <c r="I26" s="66">
        <v>2E-3</v>
      </c>
      <c r="J26" s="1"/>
      <c r="K26" s="73">
        <f>+I26-G26</f>
        <v>4.6899999999999997E-3</v>
      </c>
      <c r="L26" s="15"/>
      <c r="M26" s="66">
        <v>5.0000000000000001E-3</v>
      </c>
      <c r="N26" s="1"/>
      <c r="O26" s="66">
        <v>4.7570000000000001E-2</v>
      </c>
      <c r="P26" s="1"/>
      <c r="Q26" s="73">
        <f>+O26+M26</f>
        <v>5.2569999999999999E-2</v>
      </c>
      <c r="R26" s="17"/>
      <c r="S26" s="66">
        <f t="shared" ref="S26:S28" si="2">11.3%-0.25%</f>
        <v>0.1105</v>
      </c>
      <c r="T26" s="1"/>
      <c r="U26" s="66">
        <f t="shared" si="1"/>
        <v>4.0070000000000001E-2</v>
      </c>
      <c r="V26" s="66">
        <v>4.2500000000000003E-2</v>
      </c>
      <c r="W26" s="1"/>
      <c r="X26" s="66">
        <f>+IF(Q26&lt;S26,+IF(Q26&gt;MAX(U26,V26),Q26-O26,MAX(U26-O26,V26-O26)),S26)</f>
        <v>4.9999999999999975E-3</v>
      </c>
      <c r="Y26" s="1"/>
      <c r="Z26" s="82">
        <v>122288.3</v>
      </c>
      <c r="AA26" s="16"/>
      <c r="AB26" s="62">
        <v>30</v>
      </c>
      <c r="AD26" s="80">
        <f>+Z26*AB26*X26/360</f>
        <v>50.953458333333309</v>
      </c>
      <c r="AE26" s="37"/>
    </row>
    <row r="27" spans="2:31" ht="21.75" customHeight="1" x14ac:dyDescent="0.25">
      <c r="B27" s="36"/>
      <c r="C27" s="86"/>
      <c r="D27" s="3"/>
      <c r="E27" s="62" t="s">
        <v>26</v>
      </c>
      <c r="G27" s="71">
        <v>-2.6900000000000001E-3</v>
      </c>
      <c r="H27" s="5"/>
      <c r="I27" s="66">
        <v>4.4999999999999997E-3</v>
      </c>
      <c r="J27" s="1"/>
      <c r="K27" s="73">
        <f>+I27-G27</f>
        <v>7.1900000000000002E-3</v>
      </c>
      <c r="L27" s="15"/>
      <c r="M27" s="66">
        <v>7.4999999999999997E-3</v>
      </c>
      <c r="N27" s="1"/>
      <c r="O27" s="66">
        <v>4.7570000000000001E-2</v>
      </c>
      <c r="P27" s="1"/>
      <c r="Q27" s="73">
        <f>+O27+M27</f>
        <v>5.5070000000000001E-2</v>
      </c>
      <c r="R27" s="17"/>
      <c r="S27" s="66">
        <f t="shared" si="2"/>
        <v>0.1105</v>
      </c>
      <c r="T27" s="1"/>
      <c r="U27" s="66">
        <f t="shared" si="1"/>
        <v>4.0070000000000001E-2</v>
      </c>
      <c r="V27" s="66">
        <v>4.2500000000000003E-2</v>
      </c>
      <c r="W27" s="1"/>
      <c r="X27" s="66">
        <f>+IF(Q27&lt;S27,+IF(Q27&gt;MAX(U27,V27),Q27-O27,MAX(U27-O27,V27-O27)),S27)</f>
        <v>7.4999999999999997E-3</v>
      </c>
      <c r="Y27" s="1"/>
      <c r="Z27" s="82">
        <v>122288.3</v>
      </c>
      <c r="AA27" s="16"/>
      <c r="AB27" s="62">
        <v>30</v>
      </c>
      <c r="AD27" s="80">
        <f>+Z27*AB27*X27/360</f>
        <v>76.430187500000002</v>
      </c>
      <c r="AE27" s="37"/>
    </row>
    <row r="28" spans="2:31" ht="21.75" customHeight="1" x14ac:dyDescent="0.25">
      <c r="B28" s="36"/>
      <c r="C28" s="87"/>
      <c r="D28" s="3"/>
      <c r="E28" s="63" t="s">
        <v>26</v>
      </c>
      <c r="G28" s="72">
        <v>-2.6900000000000001E-3</v>
      </c>
      <c r="H28" s="5"/>
      <c r="I28" s="48">
        <v>6.4999999999999997E-3</v>
      </c>
      <c r="J28" s="1"/>
      <c r="K28" s="59">
        <f>+I28-G28</f>
        <v>9.1900000000000003E-3</v>
      </c>
      <c r="L28" s="15"/>
      <c r="M28" s="48">
        <v>0.01</v>
      </c>
      <c r="N28" s="1"/>
      <c r="O28" s="48">
        <v>4.7570000000000001E-2</v>
      </c>
      <c r="P28" s="1"/>
      <c r="Q28" s="59">
        <f>+O28+M28</f>
        <v>5.7570000000000003E-2</v>
      </c>
      <c r="R28" s="17"/>
      <c r="S28" s="48">
        <f t="shared" si="2"/>
        <v>0.1105</v>
      </c>
      <c r="T28" s="1"/>
      <c r="U28" s="48">
        <f t="shared" si="1"/>
        <v>4.0070000000000001E-2</v>
      </c>
      <c r="V28" s="48">
        <v>4.2500000000000003E-2</v>
      </c>
      <c r="W28" s="1"/>
      <c r="X28" s="48">
        <f>+IF(Q28&lt;S28,+IF(Q28&gt;MAX(U28,V28),Q28-O28,MAX(U28-O28,V28-O28)),S28)</f>
        <v>1.0000000000000002E-2</v>
      </c>
      <c r="Y28" s="1"/>
      <c r="Z28" s="83">
        <v>122288.3</v>
      </c>
      <c r="AA28" s="16"/>
      <c r="AB28" s="63">
        <v>30</v>
      </c>
      <c r="AD28" s="81">
        <f>+Z28*AB28*X28/360</f>
        <v>101.90691666666667</v>
      </c>
      <c r="AE28" s="37"/>
    </row>
    <row r="29" spans="2:31" ht="15.75" thickBot="1" x14ac:dyDescent="0.3"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</row>
  </sheetData>
  <sheetProtection algorithmName="SHA-512" hashValue="7dUQt7cngqkH2fdh7lu/9zvCl7wrLm1pQSDTyPhOti6R+kGJmKISVV3+Y8HQrmer3v3NWLSNTIM+wnOcEfD9Cw==" saltValue="LuvEcKIy7z2hbXWQawK/Fg==" spinCount="100000" sheet="1" objects="1" scenarios="1"/>
  <mergeCells count="8">
    <mergeCell ref="E4:AB4"/>
    <mergeCell ref="C25:C28"/>
    <mergeCell ref="E6:AD6"/>
    <mergeCell ref="E8:AD8"/>
    <mergeCell ref="E9:AD9"/>
    <mergeCell ref="U14:V14"/>
    <mergeCell ref="U23:V23"/>
    <mergeCell ref="C16:C20"/>
  </mergeCells>
  <pageMargins left="0.31496062992125984" right="0.31496062992125984" top="0.35433070866141736" bottom="0.35433070866141736" header="0.31496062992125984" footer="0.31496062992125984"/>
  <pageSetup paperSize="8" scale="63" orientation="landscape" horizontalDpi="1200" verticalDpi="1200" r:id="rId1"/>
  <ignoredErrors>
    <ignoredError sqref="C6:C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Indicizzazione Euribor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Maura Metelli</dc:creator>
  <cp:lastModifiedBy>Maura Metelli</cp:lastModifiedBy>
  <cp:lastPrinted>2023-02-03T08:02:50Z</cp:lastPrinted>
  <dcterms:created xsi:type="dcterms:W3CDTF">2021-10-15T15:47:34Z</dcterms:created>
  <dcterms:modified xsi:type="dcterms:W3CDTF">2023-02-06T13:45:29Z</dcterms:modified>
</cp:coreProperties>
</file>